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Общий!$A$5:$AB$16</definedName>
    <definedName name="_xlnm.Print_Area" localSheetId="0">Общий!$A$1:$AB$22</definedName>
  </definedNames>
  <calcPr calcId="145621"/>
</workbook>
</file>

<file path=xl/calcChain.xml><?xml version="1.0" encoding="utf-8"?>
<calcChain xmlns="http://schemas.openxmlformats.org/spreadsheetml/2006/main">
  <c r="Q16" i="1" l="1"/>
  <c r="S6" i="1"/>
  <c r="T6" i="1" s="1"/>
  <c r="S7" i="1"/>
  <c r="T7" i="1"/>
  <c r="U7" i="1"/>
  <c r="S8" i="1"/>
  <c r="T8" i="1" s="1"/>
  <c r="S9" i="1"/>
  <c r="U9" i="1" s="1"/>
  <c r="T9" i="1"/>
  <c r="S10" i="1"/>
  <c r="T10" i="1"/>
  <c r="U10" i="1"/>
  <c r="S11" i="1"/>
  <c r="T11" i="1"/>
  <c r="U11" i="1"/>
  <c r="S12" i="1"/>
  <c r="T12" i="1" s="1"/>
  <c r="S13" i="1"/>
  <c r="U13" i="1" s="1"/>
  <c r="T13" i="1"/>
  <c r="S14" i="1"/>
  <c r="T14" i="1"/>
  <c r="U14" i="1"/>
  <c r="S15" i="1"/>
  <c r="T15" i="1"/>
  <c r="U15" i="1"/>
  <c r="R16" i="1"/>
  <c r="T16" i="1" l="1"/>
  <c r="S16" i="1"/>
  <c r="U12" i="1"/>
  <c r="U8" i="1"/>
  <c r="U6" i="1"/>
</calcChain>
</file>

<file path=xl/sharedStrings.xml><?xml version="1.0" encoding="utf-8"?>
<sst xmlns="http://schemas.openxmlformats.org/spreadsheetml/2006/main" count="228" uniqueCount="100">
  <si>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</si>
  <si>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</si>
  <si>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</si>
  <si>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</si>
  <si>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</si>
  <si>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</si>
  <si>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</si>
  <si>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</si>
  <si>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</si>
  <si>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</si>
  <si>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</si>
  <si>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</si>
  <si>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</si>
  <si>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</si>
  <si>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</si>
  <si>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</si>
  <si>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</si>
  <si>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</si>
  <si>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</si>
  <si>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</si>
  <si>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</si>
  <si>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</si>
  <si>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</si>
  <si>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</si>
  <si>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</si>
  <si>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</si>
  <si>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</si>
  <si>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</si>
  <si>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3.ИСУП.104272084</t>
  </si>
  <si>
    <t>10KLD10AA801</t>
  </si>
  <si>
    <t>Клапан герметический отсечной с электроприводом, сейсмостойкий_x000D_
 с ответными фланцами</t>
  </si>
  <si>
    <t>D= 250 открыто рабочая среда - приточный воздух + 20°С время срабатывания 2 с</t>
  </si>
  <si>
    <t>-</t>
  </si>
  <si>
    <t>2НЛ</t>
  </si>
  <si>
    <t>B</t>
  </si>
  <si>
    <t>I</t>
  </si>
  <si>
    <t>BEL_101123876</t>
  </si>
  <si>
    <t>BLR1.B.110.&amp;.&amp;&amp;&amp;&amp;&amp;&amp;.&amp;&amp;&amp;&amp;&amp;.051.MD.0011</t>
  </si>
  <si>
    <t>БЛ-08785 с/о (ЛС 2-05.1-2067во) (BLR1.D.110.1.0UJA&amp;&amp;.KL&amp;&amp;&amp;.051.TL.0001(изм. 0))</t>
  </si>
  <si>
    <t>42</t>
  </si>
  <si>
    <t>шт.</t>
  </si>
  <si>
    <t>Здание реактора (10UJA) с эстакадой транспортного шлюза (10UJG) бл.1</t>
  </si>
  <si>
    <t>UKA; Место установки - за пределами гермообъема. Присоединение с одной стороны к гермопроходке - трубопровод из угреродистой стали диаметром 273х8,0, с другой стороны воздуховод из углеродистой стали диаметром 250х2,0.</t>
  </si>
  <si>
    <t xml:space="preserve"> </t>
  </si>
  <si>
    <t>Группа поддержки прикладных систем отдела информационных технологий</t>
  </si>
  <si>
    <t>обор</t>
  </si>
  <si>
    <t>2</t>
  </si>
  <si>
    <t>3.ИСУП.104272085</t>
  </si>
  <si>
    <t>10KLD10AA802</t>
  </si>
  <si>
    <t>Клапан герметический отсечной с электроприводом, сейсмостойкий, рассчитанный на работу в повышенных тепловлажностных условиях</t>
  </si>
  <si>
    <t>D=  250 открыто рабочая среда - приточный воздух + 20°С время срабатывания 2 с</t>
  </si>
  <si>
    <t>BEL_101123880</t>
  </si>
  <si>
    <t>43</t>
  </si>
  <si>
    <t>UJA; Место установки - гермообъем Присоединение с одной стороны к гермопроходке - трубопровод из угреродистой стали диаметром 273х8,0, с другой стороны воздуховод из углеродистой стали диаметром 250х2,0.</t>
  </si>
  <si>
    <t>3</t>
  </si>
  <si>
    <t>3.ИСУП.104272086</t>
  </si>
  <si>
    <t>10KLD10AA803</t>
  </si>
  <si>
    <t>D= 250 открыто рабочая среда - радиоактивный воздух контайнмента + 15°С - + 60°С время срабатывания 2 с</t>
  </si>
  <si>
    <t>4</t>
  </si>
  <si>
    <t>3.ИСУП.104272087</t>
  </si>
  <si>
    <t>10KLD10AA804</t>
  </si>
  <si>
    <t>5</t>
  </si>
  <si>
    <t>3.ИСУП.104272088</t>
  </si>
  <si>
    <t>10KLD20AA801</t>
  </si>
  <si>
    <t>Клапан герметический отсечной с электроприводом напряжением _x000D_
380 В с двумя концевыми выключателями, сейсмостойкий</t>
  </si>
  <si>
    <t>D= 1000 закрыто рабочая среда - радиоактивный воздух контайнмента + 15°С - + 60°С время срабатывания 10 с</t>
  </si>
  <si>
    <t>45</t>
  </si>
  <si>
    <t>UKA; Место установки - за пределами гермообъема. Присоединение с одной стороны к гермопроходке - трубопровод из угреродистой стали диаметром 1020х10,0, с другой стороны воздуховод из углеродистой стали диаметром 1000х2,0.</t>
  </si>
  <si>
    <t>6</t>
  </si>
  <si>
    <t>3.ИСУП.104272089</t>
  </si>
  <si>
    <t>10KLD20AA802</t>
  </si>
  <si>
    <t>Клапан герметический отсечной с электроприводом напряжением _x000D_
380 В с двумя концевыми выключателями, сейсмостойкий, рассчитанный на работу в повышенных тепловлажностных условиях</t>
  </si>
  <si>
    <t>46</t>
  </si>
  <si>
    <t>UJA; Место установки - гермообъем. Присоединение с одной стороны к гермопроходке - трубопровод из угреродистой стали диаметром 1020х10,0, с другой стороны воздуховод из углеродистой стали диаметром 1000х2,0.</t>
  </si>
  <si>
    <t>7</t>
  </si>
  <si>
    <t>3.ИСУП.104272090</t>
  </si>
  <si>
    <t>10KLD20AA803</t>
  </si>
  <si>
    <t>8</t>
  </si>
  <si>
    <t>3.ИСУП.104272091</t>
  </si>
  <si>
    <t>10KLD20AA804</t>
  </si>
  <si>
    <t>9</t>
  </si>
  <si>
    <t>3.ИСУП.104272092</t>
  </si>
  <si>
    <t>10KLD30AA801</t>
  </si>
  <si>
    <t>D= 200 открыто рабочая среда - приточный воздух + 20°С время срабатывания 2 с</t>
  </si>
  <si>
    <t>39</t>
  </si>
  <si>
    <t>UJA; Место установки -гермообъем. Присоединение к трубопроводу из нержавеющей стали диаметром 108х5,0.</t>
  </si>
  <si>
    <t>10</t>
  </si>
  <si>
    <t>3.ИСУП.104272093</t>
  </si>
  <si>
    <t>10KLD30AA802</t>
  </si>
  <si>
    <t>Клапан герметический отсечной с электроприводом _x000D_
 сейсмостойкий</t>
  </si>
  <si>
    <t>40</t>
  </si>
  <si>
    <t>UKA; Место установки - за пределами гермообъема. Присоединение к трубопроводу из нержавеющей стали диаметром 108х5,0.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</si>
  <si>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</si>
  <si>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</si>
  <si>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</si>
  <si>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</si>
  <si>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</si>
  <si>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 xml:space="preserve">Спецификация </t>
  </si>
  <si>
    <t>Приложение №1 к договору № _______ от ____________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</si>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</sst>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abSelected="1" view="pageBreakPreview" zoomScale="60" zoomScaleNormal="75" workbookViewId="0">
      <pane xSplit="4" ySplit="5" topLeftCell="E6" activePane="bottomRight" state="frozen"/>
      <selection pane="topRight"/>
      <selection pane="bottomLeft"/>
      <selection pane="bottomRight" activeCell="W19" sqref="W19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14.140625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3" width="20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x14ac:dyDescent="0.2">
      <c r="V1" s="32" t="s">
        <v>98</v>
      </c>
      <c r="W1" s="32"/>
      <c r="X1" s="32"/>
      <c r="Y1" s="32"/>
      <c r="Z1" s="32"/>
      <c r="AA1" s="32"/>
      <c r="AB1" s="32"/>
    </row>
    <row r="3" spans="1:28" s="1" customFormat="1" ht="15.75" customHeight="1" x14ac:dyDescent="0.2">
      <c r="A3" s="8"/>
      <c r="B3" s="8"/>
      <c r="C3" s="8"/>
      <c r="D3" s="13"/>
      <c r="E3" s="8"/>
      <c r="F3" s="8"/>
      <c r="G3" s="31" t="s">
        <v>97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8"/>
      <c r="U3" s="8"/>
      <c r="V3" s="8"/>
      <c r="W3" s="8"/>
      <c r="X3" s="8"/>
      <c r="Y3" s="8"/>
      <c r="Z3" s="8"/>
      <c r="AA3" s="8"/>
      <c r="AB3" s="5"/>
    </row>
    <row r="4" spans="1:28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25</v>
      </c>
      <c r="I4" s="2" t="s">
        <v>26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16</v>
      </c>
      <c r="S4" s="2" t="s">
        <v>17</v>
      </c>
      <c r="T4" s="2" t="s">
        <v>23</v>
      </c>
      <c r="U4" s="2" t="s">
        <v>18</v>
      </c>
      <c r="V4" s="2" t="s">
        <v>14</v>
      </c>
      <c r="W4" s="4" t="s">
        <v>15</v>
      </c>
      <c r="X4" s="2" t="s">
        <v>12</v>
      </c>
      <c r="Y4" s="2" t="s">
        <v>21</v>
      </c>
      <c r="Z4" s="2" t="s">
        <v>20</v>
      </c>
      <c r="AA4" s="2" t="s">
        <v>22</v>
      </c>
      <c r="AB4" s="2" t="s">
        <v>24</v>
      </c>
    </row>
    <row r="5" spans="1:28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20</v>
      </c>
      <c r="S5" s="2">
        <v>21</v>
      </c>
      <c r="T5" s="2">
        <v>22</v>
      </c>
      <c r="U5" s="2">
        <v>23</v>
      </c>
      <c r="V5" s="2">
        <v>24</v>
      </c>
      <c r="W5" s="2">
        <v>25</v>
      </c>
      <c r="X5" s="2">
        <v>26</v>
      </c>
      <c r="Y5" s="2">
        <v>27</v>
      </c>
      <c r="Z5" s="2">
        <v>28</v>
      </c>
      <c r="AA5" s="2">
        <v>29</v>
      </c>
      <c r="AB5" s="2">
        <v>31</v>
      </c>
    </row>
    <row r="6" spans="1:28" ht="330" x14ac:dyDescent="0.2">
      <c r="A6" s="15" t="s">
        <v>27</v>
      </c>
      <c r="B6" s="15" t="s">
        <v>28</v>
      </c>
      <c r="C6" s="15" t="s">
        <v>29</v>
      </c>
      <c r="D6" s="16" t="s">
        <v>30</v>
      </c>
      <c r="E6" s="15"/>
      <c r="F6" s="15" t="s">
        <v>31</v>
      </c>
      <c r="G6" s="15" t="s">
        <v>32</v>
      </c>
      <c r="H6" s="15" t="s">
        <v>33</v>
      </c>
      <c r="I6" s="15" t="s">
        <v>34</v>
      </c>
      <c r="J6" s="15" t="s">
        <v>35</v>
      </c>
      <c r="K6" s="15" t="s">
        <v>36</v>
      </c>
      <c r="L6" s="17"/>
      <c r="M6" s="15" t="s">
        <v>37</v>
      </c>
      <c r="N6" s="15" t="s">
        <v>38</v>
      </c>
      <c r="O6" s="15" t="s">
        <v>39</v>
      </c>
      <c r="P6" s="18">
        <v>1</v>
      </c>
      <c r="Q6" s="17" t="s">
        <v>40</v>
      </c>
      <c r="R6" s="19">
        <v>0</v>
      </c>
      <c r="S6" s="19">
        <f t="shared" ref="S6:S15" si="0">R6*P6</f>
        <v>0</v>
      </c>
      <c r="T6" s="19">
        <f t="shared" ref="T6:T15" si="1">ROUND(S6*0.18,2)</f>
        <v>0</v>
      </c>
      <c r="U6" s="19">
        <f t="shared" ref="U6:U15" si="2">S6+T6</f>
        <v>0</v>
      </c>
      <c r="V6" s="15" t="s">
        <v>41</v>
      </c>
      <c r="W6" s="20">
        <v>42543</v>
      </c>
      <c r="X6" s="15" t="s">
        <v>42</v>
      </c>
      <c r="Y6" s="15" t="s">
        <v>43</v>
      </c>
      <c r="Z6" s="15" t="s">
        <v>44</v>
      </c>
      <c r="AA6" s="17" t="s">
        <v>45</v>
      </c>
      <c r="AB6" s="17"/>
    </row>
    <row r="7" spans="1:28" ht="315" x14ac:dyDescent="0.2">
      <c r="A7" s="15" t="s">
        <v>46</v>
      </c>
      <c r="B7" s="15" t="s">
        <v>47</v>
      </c>
      <c r="C7" s="15" t="s">
        <v>48</v>
      </c>
      <c r="D7" s="16" t="s">
        <v>49</v>
      </c>
      <c r="E7" s="15"/>
      <c r="F7" s="15" t="s">
        <v>50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51</v>
      </c>
      <c r="L7" s="17"/>
      <c r="M7" s="15" t="s">
        <v>37</v>
      </c>
      <c r="N7" s="15" t="s">
        <v>38</v>
      </c>
      <c r="O7" s="15" t="s">
        <v>52</v>
      </c>
      <c r="P7" s="18">
        <v>1</v>
      </c>
      <c r="Q7" s="17" t="s">
        <v>40</v>
      </c>
      <c r="R7" s="19">
        <v>0</v>
      </c>
      <c r="S7" s="19">
        <f t="shared" si="0"/>
        <v>0</v>
      </c>
      <c r="T7" s="19">
        <f t="shared" si="1"/>
        <v>0</v>
      </c>
      <c r="U7" s="19">
        <f t="shared" si="2"/>
        <v>0</v>
      </c>
      <c r="V7" s="15" t="s">
        <v>41</v>
      </c>
      <c r="W7" s="20">
        <v>42543</v>
      </c>
      <c r="X7" s="15" t="s">
        <v>53</v>
      </c>
      <c r="Y7" s="15" t="s">
        <v>43</v>
      </c>
      <c r="Z7" s="15" t="s">
        <v>44</v>
      </c>
      <c r="AA7" s="17" t="s">
        <v>45</v>
      </c>
      <c r="AB7" s="17"/>
    </row>
    <row r="8" spans="1:28" ht="315" x14ac:dyDescent="0.2">
      <c r="A8" s="15" t="s">
        <v>54</v>
      </c>
      <c r="B8" s="15" t="s">
        <v>55</v>
      </c>
      <c r="C8" s="15" t="s">
        <v>56</v>
      </c>
      <c r="D8" s="16" t="s">
        <v>49</v>
      </c>
      <c r="E8" s="15"/>
      <c r="F8" s="15" t="s">
        <v>57</v>
      </c>
      <c r="G8" s="15" t="s">
        <v>32</v>
      </c>
      <c r="H8" s="15" t="s">
        <v>33</v>
      </c>
      <c r="I8" s="15" t="s">
        <v>34</v>
      </c>
      <c r="J8" s="15" t="s">
        <v>35</v>
      </c>
      <c r="K8" s="15" t="s">
        <v>51</v>
      </c>
      <c r="L8" s="17"/>
      <c r="M8" s="15" t="s">
        <v>37</v>
      </c>
      <c r="N8" s="15" t="s">
        <v>38</v>
      </c>
      <c r="O8" s="15" t="s">
        <v>52</v>
      </c>
      <c r="P8" s="18">
        <v>1</v>
      </c>
      <c r="Q8" s="17" t="s">
        <v>40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41</v>
      </c>
      <c r="W8" s="20">
        <v>42543</v>
      </c>
      <c r="X8" s="15" t="s">
        <v>53</v>
      </c>
      <c r="Y8" s="15" t="s">
        <v>43</v>
      </c>
      <c r="Z8" s="15" t="s">
        <v>44</v>
      </c>
      <c r="AA8" s="17" t="s">
        <v>45</v>
      </c>
      <c r="AB8" s="17"/>
    </row>
    <row r="9" spans="1:28" ht="330" x14ac:dyDescent="0.2">
      <c r="A9" s="15" t="s">
        <v>58</v>
      </c>
      <c r="B9" s="15" t="s">
        <v>59</v>
      </c>
      <c r="C9" s="15" t="s">
        <v>60</v>
      </c>
      <c r="D9" s="16" t="s">
        <v>30</v>
      </c>
      <c r="E9" s="15"/>
      <c r="F9" s="15" t="s">
        <v>57</v>
      </c>
      <c r="G9" s="15" t="s">
        <v>32</v>
      </c>
      <c r="H9" s="15" t="s">
        <v>33</v>
      </c>
      <c r="I9" s="15" t="s">
        <v>34</v>
      </c>
      <c r="J9" s="15" t="s">
        <v>35</v>
      </c>
      <c r="K9" s="15" t="s">
        <v>36</v>
      </c>
      <c r="L9" s="17"/>
      <c r="M9" s="15" t="s">
        <v>37</v>
      </c>
      <c r="N9" s="15" t="s">
        <v>38</v>
      </c>
      <c r="O9" s="15" t="s">
        <v>39</v>
      </c>
      <c r="P9" s="18">
        <v>1</v>
      </c>
      <c r="Q9" s="17" t="s">
        <v>40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41</v>
      </c>
      <c r="W9" s="20">
        <v>42543</v>
      </c>
      <c r="X9" s="15" t="s">
        <v>42</v>
      </c>
      <c r="Y9" s="15" t="s">
        <v>43</v>
      </c>
      <c r="Z9" s="15" t="s">
        <v>44</v>
      </c>
      <c r="AA9" s="17" t="s">
        <v>45</v>
      </c>
      <c r="AB9" s="17"/>
    </row>
    <row r="10" spans="1:28" ht="330" x14ac:dyDescent="0.2">
      <c r="A10" s="15" t="s">
        <v>61</v>
      </c>
      <c r="B10" s="15" t="s">
        <v>62</v>
      </c>
      <c r="C10" s="15" t="s">
        <v>63</v>
      </c>
      <c r="D10" s="16" t="s">
        <v>64</v>
      </c>
      <c r="E10" s="15"/>
      <c r="F10" s="15" t="s">
        <v>65</v>
      </c>
      <c r="G10" s="15" t="s">
        <v>32</v>
      </c>
      <c r="H10" s="15" t="s">
        <v>33</v>
      </c>
      <c r="I10" s="15" t="s">
        <v>34</v>
      </c>
      <c r="J10" s="15" t="s">
        <v>35</v>
      </c>
      <c r="K10" s="15" t="s">
        <v>36</v>
      </c>
      <c r="L10" s="17"/>
      <c r="M10" s="15" t="s">
        <v>37</v>
      </c>
      <c r="N10" s="15" t="s">
        <v>38</v>
      </c>
      <c r="O10" s="15" t="s">
        <v>66</v>
      </c>
      <c r="P10" s="18">
        <v>1</v>
      </c>
      <c r="Q10" s="17" t="s">
        <v>40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41</v>
      </c>
      <c r="W10" s="20">
        <v>42543</v>
      </c>
      <c r="X10" s="15" t="s">
        <v>67</v>
      </c>
      <c r="Y10" s="15" t="s">
        <v>43</v>
      </c>
      <c r="Z10" s="15" t="s">
        <v>44</v>
      </c>
      <c r="AA10" s="17" t="s">
        <v>45</v>
      </c>
      <c r="AB10" s="17"/>
    </row>
    <row r="11" spans="1:28" ht="315" x14ac:dyDescent="0.2">
      <c r="A11" s="15" t="s">
        <v>68</v>
      </c>
      <c r="B11" s="15" t="s">
        <v>69</v>
      </c>
      <c r="C11" s="15" t="s">
        <v>70</v>
      </c>
      <c r="D11" s="16" t="s">
        <v>71</v>
      </c>
      <c r="E11" s="15"/>
      <c r="F11" s="15" t="s">
        <v>65</v>
      </c>
      <c r="G11" s="15" t="s">
        <v>32</v>
      </c>
      <c r="H11" s="15" t="s">
        <v>33</v>
      </c>
      <c r="I11" s="15" t="s">
        <v>34</v>
      </c>
      <c r="J11" s="15" t="s">
        <v>35</v>
      </c>
      <c r="K11" s="15" t="s">
        <v>51</v>
      </c>
      <c r="L11" s="17"/>
      <c r="M11" s="15" t="s">
        <v>37</v>
      </c>
      <c r="N11" s="15" t="s">
        <v>38</v>
      </c>
      <c r="O11" s="15" t="s">
        <v>72</v>
      </c>
      <c r="P11" s="18">
        <v>1</v>
      </c>
      <c r="Q11" s="17" t="s">
        <v>40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41</v>
      </c>
      <c r="W11" s="20">
        <v>42543</v>
      </c>
      <c r="X11" s="15" t="s">
        <v>73</v>
      </c>
      <c r="Y11" s="15" t="s">
        <v>43</v>
      </c>
      <c r="Z11" s="15" t="s">
        <v>44</v>
      </c>
      <c r="AA11" s="17" t="s">
        <v>45</v>
      </c>
      <c r="AB11" s="17"/>
    </row>
    <row r="12" spans="1:28" ht="315" x14ac:dyDescent="0.2">
      <c r="A12" s="15" t="s">
        <v>74</v>
      </c>
      <c r="B12" s="15" t="s">
        <v>75</v>
      </c>
      <c r="C12" s="15" t="s">
        <v>76</v>
      </c>
      <c r="D12" s="16" t="s">
        <v>71</v>
      </c>
      <c r="E12" s="15"/>
      <c r="F12" s="15" t="s">
        <v>65</v>
      </c>
      <c r="G12" s="15" t="s">
        <v>32</v>
      </c>
      <c r="H12" s="15" t="s">
        <v>33</v>
      </c>
      <c r="I12" s="15" t="s">
        <v>34</v>
      </c>
      <c r="J12" s="15" t="s">
        <v>35</v>
      </c>
      <c r="K12" s="15" t="s">
        <v>51</v>
      </c>
      <c r="L12" s="17"/>
      <c r="M12" s="15" t="s">
        <v>37</v>
      </c>
      <c r="N12" s="15" t="s">
        <v>38</v>
      </c>
      <c r="O12" s="15" t="s">
        <v>72</v>
      </c>
      <c r="P12" s="18">
        <v>1</v>
      </c>
      <c r="Q12" s="17" t="s">
        <v>40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41</v>
      </c>
      <c r="W12" s="20">
        <v>42543</v>
      </c>
      <c r="X12" s="15" t="s">
        <v>73</v>
      </c>
      <c r="Y12" s="15" t="s">
        <v>43</v>
      </c>
      <c r="Z12" s="15" t="s">
        <v>44</v>
      </c>
      <c r="AA12" s="17" t="s">
        <v>45</v>
      </c>
      <c r="AB12" s="17"/>
    </row>
    <row r="13" spans="1:28" ht="330" x14ac:dyDescent="0.2">
      <c r="A13" s="15" t="s">
        <v>77</v>
      </c>
      <c r="B13" s="15" t="s">
        <v>78</v>
      </c>
      <c r="C13" s="15" t="s">
        <v>79</v>
      </c>
      <c r="D13" s="16" t="s">
        <v>64</v>
      </c>
      <c r="E13" s="15"/>
      <c r="F13" s="15" t="s">
        <v>65</v>
      </c>
      <c r="G13" s="15" t="s">
        <v>32</v>
      </c>
      <c r="H13" s="15" t="s">
        <v>33</v>
      </c>
      <c r="I13" s="15" t="s">
        <v>34</v>
      </c>
      <c r="J13" s="15" t="s">
        <v>35</v>
      </c>
      <c r="K13" s="15" t="s">
        <v>36</v>
      </c>
      <c r="L13" s="17"/>
      <c r="M13" s="15" t="s">
        <v>37</v>
      </c>
      <c r="N13" s="15" t="s">
        <v>38</v>
      </c>
      <c r="O13" s="15" t="s">
        <v>66</v>
      </c>
      <c r="P13" s="18">
        <v>1</v>
      </c>
      <c r="Q13" s="17" t="s">
        <v>40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41</v>
      </c>
      <c r="W13" s="20">
        <v>42543</v>
      </c>
      <c r="X13" s="15" t="s">
        <v>67</v>
      </c>
      <c r="Y13" s="15" t="s">
        <v>43</v>
      </c>
      <c r="Z13" s="15" t="s">
        <v>44</v>
      </c>
      <c r="AA13" s="17" t="s">
        <v>45</v>
      </c>
      <c r="AB13" s="17"/>
    </row>
    <row r="14" spans="1:28" ht="210" x14ac:dyDescent="0.2">
      <c r="A14" s="15" t="s">
        <v>80</v>
      </c>
      <c r="B14" s="15" t="s">
        <v>81</v>
      </c>
      <c r="C14" s="15" t="s">
        <v>82</v>
      </c>
      <c r="D14" s="16" t="s">
        <v>71</v>
      </c>
      <c r="E14" s="15"/>
      <c r="F14" s="15" t="s">
        <v>83</v>
      </c>
      <c r="G14" s="15" t="s">
        <v>32</v>
      </c>
      <c r="H14" s="15" t="s">
        <v>33</v>
      </c>
      <c r="I14" s="15" t="s">
        <v>34</v>
      </c>
      <c r="J14" s="15" t="s">
        <v>35</v>
      </c>
      <c r="K14" s="15" t="s">
        <v>51</v>
      </c>
      <c r="L14" s="17"/>
      <c r="M14" s="15" t="s">
        <v>37</v>
      </c>
      <c r="N14" s="15" t="s">
        <v>38</v>
      </c>
      <c r="O14" s="15" t="s">
        <v>84</v>
      </c>
      <c r="P14" s="18">
        <v>1</v>
      </c>
      <c r="Q14" s="17" t="s">
        <v>40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41</v>
      </c>
      <c r="W14" s="20">
        <v>42543</v>
      </c>
      <c r="X14" s="15" t="s">
        <v>85</v>
      </c>
      <c r="Y14" s="15" t="s">
        <v>43</v>
      </c>
      <c r="Z14" s="15" t="s">
        <v>44</v>
      </c>
      <c r="AA14" s="17" t="s">
        <v>45</v>
      </c>
      <c r="AB14" s="17"/>
    </row>
    <row r="15" spans="1:28" ht="180" x14ac:dyDescent="0.2">
      <c r="A15" s="15" t="s">
        <v>86</v>
      </c>
      <c r="B15" s="15" t="s">
        <v>87</v>
      </c>
      <c r="C15" s="15" t="s">
        <v>88</v>
      </c>
      <c r="D15" s="16" t="s">
        <v>89</v>
      </c>
      <c r="E15" s="15"/>
      <c r="F15" s="15" t="s">
        <v>83</v>
      </c>
      <c r="G15" s="15" t="s">
        <v>32</v>
      </c>
      <c r="H15" s="15" t="s">
        <v>33</v>
      </c>
      <c r="I15" s="15" t="s">
        <v>34</v>
      </c>
      <c r="J15" s="15" t="s">
        <v>35</v>
      </c>
      <c r="K15" s="15" t="s">
        <v>36</v>
      </c>
      <c r="L15" s="17"/>
      <c r="M15" s="15" t="s">
        <v>37</v>
      </c>
      <c r="N15" s="15" t="s">
        <v>38</v>
      </c>
      <c r="O15" s="15" t="s">
        <v>90</v>
      </c>
      <c r="P15" s="18">
        <v>1</v>
      </c>
      <c r="Q15" s="17" t="s">
        <v>40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41</v>
      </c>
      <c r="W15" s="20">
        <v>42543</v>
      </c>
      <c r="X15" s="15" t="s">
        <v>91</v>
      </c>
      <c r="Y15" s="15" t="s">
        <v>43</v>
      </c>
      <c r="Z15" s="15" t="s">
        <v>44</v>
      </c>
      <c r="AA15" s="17" t="s">
        <v>45</v>
      </c>
      <c r="AB15" s="17"/>
    </row>
    <row r="16" spans="1:28" x14ac:dyDescent="0.2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5"/>
      <c r="L16" s="17"/>
      <c r="M16" s="15"/>
      <c r="N16" s="15" t="s">
        <v>92</v>
      </c>
      <c r="O16" s="15"/>
      <c r="P16" s="18"/>
      <c r="Q16" s="17">
        <f>SUMPRODUCT(O6:O15,P6:P15)</f>
        <v>0</v>
      </c>
      <c r="R16" s="19">
        <f>SUM(R6:R15)</f>
        <v>0</v>
      </c>
      <c r="S16" s="19">
        <f>SUM(S6:S15)</f>
        <v>0</v>
      </c>
      <c r="T16" s="19">
        <f>SUM(T6:T15)</f>
        <v>0</v>
      </c>
      <c r="U16" s="19"/>
      <c r="V16" s="15"/>
      <c r="W16" s="20"/>
      <c r="X16" s="15"/>
      <c r="Y16" s="15"/>
      <c r="Z16" s="15"/>
      <c r="AA16" s="17"/>
      <c r="AB16" s="17"/>
    </row>
    <row r="17" spans="1:28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1"/>
      <c r="N17" s="21"/>
      <c r="O17" s="21"/>
      <c r="P17" s="23"/>
      <c r="Q17" s="22"/>
      <c r="R17" s="24"/>
      <c r="S17" s="24"/>
      <c r="T17" s="24"/>
      <c r="U17" s="24"/>
      <c r="V17" s="21"/>
      <c r="W17" s="25"/>
      <c r="X17" s="21"/>
      <c r="Y17" s="21"/>
      <c r="Z17" s="21"/>
      <c r="AA17" s="22"/>
      <c r="AB17" s="22"/>
    </row>
    <row r="18" spans="1:28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7"/>
      <c r="M18" s="26"/>
      <c r="N18" s="26"/>
      <c r="O18" s="26"/>
      <c r="P18" s="28"/>
      <c r="Q18" s="27"/>
      <c r="R18" s="29"/>
      <c r="S18" s="29"/>
      <c r="T18" s="29"/>
      <c r="U18" s="29"/>
      <c r="V18" s="26"/>
      <c r="W18" s="30"/>
      <c r="X18" s="26"/>
      <c r="Y18" s="26"/>
      <c r="Z18" s="26"/>
      <c r="AA18" s="27"/>
      <c r="AB18" s="27"/>
    </row>
    <row r="19" spans="1:28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 t="s">
        <v>93</v>
      </c>
      <c r="K19" s="26"/>
      <c r="L19" s="27"/>
      <c r="M19" s="26"/>
      <c r="N19" s="26"/>
      <c r="O19" s="26"/>
      <c r="P19" s="28"/>
      <c r="Q19" s="27"/>
      <c r="R19" s="29"/>
      <c r="S19" s="29"/>
      <c r="T19" s="29"/>
      <c r="U19" s="29"/>
      <c r="V19" s="26"/>
      <c r="W19" s="30"/>
      <c r="X19" s="26"/>
      <c r="Y19" s="26"/>
      <c r="Z19" s="26"/>
      <c r="AA19" s="27"/>
      <c r="AB19" s="27"/>
    </row>
    <row r="20" spans="1:28" x14ac:dyDescent="0.2">
      <c r="A20" s="26"/>
      <c r="B20" s="26"/>
      <c r="C20" s="26"/>
      <c r="D20" s="26"/>
      <c r="E20" s="26" t="s">
        <v>94</v>
      </c>
      <c r="F20" s="26"/>
      <c r="G20" s="26"/>
      <c r="H20" s="26"/>
      <c r="I20" s="26"/>
      <c r="J20" s="26"/>
      <c r="K20" s="26"/>
      <c r="L20" s="27"/>
      <c r="M20" s="26"/>
      <c r="N20" s="26"/>
      <c r="O20" s="26"/>
      <c r="P20" s="26" t="s">
        <v>99</v>
      </c>
      <c r="Q20" s="26"/>
      <c r="R20" s="26"/>
      <c r="S20" s="26"/>
      <c r="T20" s="26"/>
      <c r="U20" s="26"/>
      <c r="V20" s="26"/>
      <c r="W20" s="30"/>
      <c r="X20" s="26"/>
      <c r="Y20" s="26"/>
      <c r="Z20" s="26"/>
      <c r="AA20" s="27"/>
      <c r="AB20" s="27"/>
    </row>
    <row r="21" spans="1:28" x14ac:dyDescent="0.2">
      <c r="A21" s="26"/>
      <c r="B21" s="26"/>
      <c r="C21" s="26"/>
      <c r="D21" s="26"/>
      <c r="E21" s="26" t="s">
        <v>95</v>
      </c>
      <c r="F21" s="26"/>
      <c r="G21" s="26"/>
      <c r="H21" s="26"/>
      <c r="I21" s="26"/>
      <c r="J21" s="26"/>
      <c r="K21" s="26"/>
      <c r="L21" s="27"/>
      <c r="M21" s="26"/>
      <c r="N21" s="26"/>
      <c r="O21" s="26"/>
      <c r="P21" s="26" t="s">
        <v>95</v>
      </c>
      <c r="Q21" s="26"/>
      <c r="R21" s="26"/>
      <c r="S21" s="26"/>
      <c r="T21" s="26"/>
      <c r="U21" s="26"/>
      <c r="V21" s="26"/>
      <c r="W21" s="30"/>
      <c r="X21" s="26"/>
      <c r="Y21" s="26"/>
      <c r="Z21" s="26"/>
      <c r="AA21" s="27"/>
      <c r="AB21" s="27"/>
    </row>
    <row r="22" spans="1:28" x14ac:dyDescent="0.2">
      <c r="A22" s="26"/>
      <c r="B22" s="26"/>
      <c r="C22" s="26"/>
      <c r="D22" s="26"/>
      <c r="E22" s="26"/>
      <c r="F22" s="26" t="s">
        <v>96</v>
      </c>
      <c r="G22" s="26"/>
      <c r="H22" s="26"/>
      <c r="I22" s="26"/>
      <c r="J22" s="26"/>
      <c r="K22" s="26"/>
      <c r="L22" s="27"/>
      <c r="M22" s="26"/>
      <c r="N22" s="26"/>
      <c r="O22" s="26"/>
      <c r="P22" s="26"/>
      <c r="Q22" s="26" t="s">
        <v>96</v>
      </c>
      <c r="R22" s="26"/>
      <c r="S22" s="26"/>
      <c r="T22" s="26"/>
      <c r="U22" s="26"/>
      <c r="V22" s="26"/>
      <c r="W22" s="30"/>
      <c r="X22" s="26"/>
      <c r="Y22" s="26"/>
      <c r="Z22" s="26"/>
      <c r="AA22" s="27"/>
      <c r="AB22" s="27"/>
    </row>
  </sheetData>
  <mergeCells count="2">
    <mergeCell ref="G3:S3"/>
    <mergeCell ref="V1:AB1"/>
  </mergeCells>
  <phoneticPr fontId="0" type="noConversion"/>
  <pageMargins left="0.75" right="0.75" top="1" bottom="1" header="0.5" footer="0.5"/>
  <pageSetup paperSize="9" scale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Иванов Андрей Андреевич</cp:lastModifiedBy>
  <cp:lastPrinted>2015-06-02T06:55:11Z</cp:lastPrinted>
  <dcterms:created xsi:type="dcterms:W3CDTF">2007-11-07T07:16:05Z</dcterms:created>
  <dcterms:modified xsi:type="dcterms:W3CDTF">2015-08-27T10:50:25Z</dcterms:modified>
</cp:coreProperties>
</file>